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23256" windowHeight="12588"/>
  </bookViews>
  <sheets>
    <sheet name="потреб. 2019-2021 округ" sheetId="1" r:id="rId1"/>
  </sheets>
  <definedNames>
    <definedName name="_xlnm.Print_Area" localSheetId="0">'потреб. 2019-2021 округ'!$A$1:$V$32</definedName>
  </definedNames>
  <calcPr calcId="124519"/>
</workbook>
</file>

<file path=xl/calcChain.xml><?xml version="1.0" encoding="utf-8"?>
<calcChain xmlns="http://schemas.openxmlformats.org/spreadsheetml/2006/main">
  <c r="H24" i="1"/>
  <c r="G24"/>
  <c r="F24"/>
  <c r="E24"/>
  <c r="H23"/>
  <c r="G23"/>
  <c r="F23"/>
  <c r="E23"/>
  <c r="H22"/>
  <c r="G22"/>
  <c r="F22"/>
  <c r="E22"/>
  <c r="U21"/>
  <c r="H21"/>
  <c r="G21"/>
  <c r="F21"/>
  <c r="E21"/>
  <c r="U20"/>
  <c r="Q20"/>
  <c r="H20"/>
  <c r="H25" s="1"/>
  <c r="G20"/>
  <c r="G25" s="1"/>
  <c r="F20"/>
  <c r="F25" s="1"/>
  <c r="E20"/>
  <c r="E25" s="1"/>
  <c r="H19"/>
  <c r="G19"/>
  <c r="F19"/>
  <c r="E19"/>
  <c r="U18"/>
  <c r="V18" s="1"/>
  <c r="T18"/>
  <c r="T24" s="1"/>
  <c r="R18"/>
  <c r="R24" s="1"/>
  <c r="Q18"/>
  <c r="Q19" s="1"/>
  <c r="O18"/>
  <c r="O24" s="1"/>
  <c r="N18"/>
  <c r="N24" s="1"/>
  <c r="M18"/>
  <c r="M24" s="1"/>
  <c r="L18"/>
  <c r="L24" s="1"/>
  <c r="K18"/>
  <c r="K24" s="1"/>
  <c r="H17"/>
  <c r="G17"/>
  <c r="F17"/>
  <c r="E17"/>
  <c r="U16"/>
  <c r="V16" s="1"/>
  <c r="T16"/>
  <c r="R16"/>
  <c r="Q16"/>
  <c r="S16" s="1"/>
  <c r="O16"/>
  <c r="N16"/>
  <c r="P16" s="1"/>
  <c r="M16"/>
  <c r="L16"/>
  <c r="K16"/>
  <c r="U15"/>
  <c r="U17" s="1"/>
  <c r="R15"/>
  <c r="Q15"/>
  <c r="S15" s="1"/>
  <c r="O15"/>
  <c r="M15"/>
  <c r="L15"/>
  <c r="K15"/>
  <c r="I15"/>
  <c r="N15" s="1"/>
  <c r="P15" s="1"/>
  <c r="U14"/>
  <c r="R14"/>
  <c r="R17" s="1"/>
  <c r="O14"/>
  <c r="L14"/>
  <c r="I14"/>
  <c r="K14" s="1"/>
  <c r="M14" s="1"/>
  <c r="U13"/>
  <c r="T13"/>
  <c r="S13"/>
  <c r="R13"/>
  <c r="Q13"/>
  <c r="O13"/>
  <c r="P13" s="1"/>
  <c r="N13"/>
  <c r="L13"/>
  <c r="L17" s="1"/>
  <c r="K13"/>
  <c r="H12"/>
  <c r="G12"/>
  <c r="F12"/>
  <c r="E12"/>
  <c r="U11"/>
  <c r="T11"/>
  <c r="T23" s="1"/>
  <c r="S11"/>
  <c r="S23" s="1"/>
  <c r="R11"/>
  <c r="R23" s="1"/>
  <c r="Q11"/>
  <c r="O11"/>
  <c r="P11" s="1"/>
  <c r="N11"/>
  <c r="N23" s="1"/>
  <c r="L11"/>
  <c r="L23" s="1"/>
  <c r="K11"/>
  <c r="K23" s="1"/>
  <c r="U10"/>
  <c r="T10"/>
  <c r="S10"/>
  <c r="S22" s="1"/>
  <c r="R10"/>
  <c r="R22" s="1"/>
  <c r="Q10"/>
  <c r="O10"/>
  <c r="P10" s="1"/>
  <c r="P22" s="1"/>
  <c r="N10"/>
  <c r="N22" s="1"/>
  <c r="L10"/>
  <c r="L22" s="1"/>
  <c r="K10"/>
  <c r="K22" s="1"/>
  <c r="U9"/>
  <c r="T9"/>
  <c r="S9"/>
  <c r="R9"/>
  <c r="R21" s="1"/>
  <c r="Q9"/>
  <c r="O9"/>
  <c r="P9" s="1"/>
  <c r="N9"/>
  <c r="L9"/>
  <c r="L21" s="1"/>
  <c r="K9"/>
  <c r="K21" s="1"/>
  <c r="U8"/>
  <c r="U12" s="1"/>
  <c r="T8"/>
  <c r="T12" s="1"/>
  <c r="S8"/>
  <c r="S12" s="1"/>
  <c r="R8"/>
  <c r="R20" s="1"/>
  <c r="R25" s="1"/>
  <c r="Q8"/>
  <c r="Q12" s="1"/>
  <c r="O8"/>
  <c r="P8" s="1"/>
  <c r="N8"/>
  <c r="N20" s="1"/>
  <c r="L8"/>
  <c r="L12" s="1"/>
  <c r="K8"/>
  <c r="K20" s="1"/>
  <c r="P12" l="1"/>
  <c r="P20"/>
  <c r="V24"/>
  <c r="V19"/>
  <c r="K25"/>
  <c r="T21"/>
  <c r="K17"/>
  <c r="N21"/>
  <c r="N25"/>
  <c r="P23"/>
  <c r="U25"/>
  <c r="N14"/>
  <c r="M19"/>
  <c r="U19"/>
  <c r="Q22"/>
  <c r="U22"/>
  <c r="Q23"/>
  <c r="U23"/>
  <c r="Q24"/>
  <c r="U24"/>
  <c r="V8"/>
  <c r="V9"/>
  <c r="V10"/>
  <c r="V22" s="1"/>
  <c r="V11"/>
  <c r="V23" s="1"/>
  <c r="N12"/>
  <c r="R12"/>
  <c r="V13"/>
  <c r="V17" s="1"/>
  <c r="Q14"/>
  <c r="T15"/>
  <c r="V15" s="1"/>
  <c r="P18"/>
  <c r="L19"/>
  <c r="T19"/>
  <c r="L20"/>
  <c r="L25" s="1"/>
  <c r="T20"/>
  <c r="K12"/>
  <c r="M8"/>
  <c r="M9"/>
  <c r="M21" s="1"/>
  <c r="M10"/>
  <c r="M22" s="1"/>
  <c r="M11"/>
  <c r="M23" s="1"/>
  <c r="M13"/>
  <c r="M17" s="1"/>
  <c r="T14"/>
  <c r="V14" s="1"/>
  <c r="O17"/>
  <c r="S18"/>
  <c r="K19"/>
  <c r="O19"/>
  <c r="O20"/>
  <c r="S20"/>
  <c r="O21"/>
  <c r="O22"/>
  <c r="O23"/>
  <c r="O12"/>
  <c r="N19"/>
  <c r="R19"/>
  <c r="S24" l="1"/>
  <c r="S19"/>
  <c r="M12"/>
  <c r="M20"/>
  <c r="M25" s="1"/>
  <c r="S14"/>
  <c r="Q21"/>
  <c r="Q25" s="1"/>
  <c r="Q17"/>
  <c r="N17"/>
  <c r="P14"/>
  <c r="V20"/>
  <c r="V12"/>
  <c r="P24"/>
  <c r="P19"/>
  <c r="O25"/>
  <c r="V21"/>
  <c r="T22"/>
  <c r="T25" s="1"/>
  <c r="V25" s="1"/>
  <c r="T17"/>
  <c r="P17" l="1"/>
  <c r="P21"/>
  <c r="P25" s="1"/>
  <c r="P34" s="1"/>
  <c r="S17"/>
  <c r="S21"/>
  <c r="S25" s="1"/>
  <c r="S34" l="1"/>
  <c r="V34"/>
</calcChain>
</file>

<file path=xl/sharedStrings.xml><?xml version="1.0" encoding="utf-8"?>
<sst xmlns="http://schemas.openxmlformats.org/spreadsheetml/2006/main" count="64" uniqueCount="43">
  <si>
    <t>№ п/п</t>
  </si>
  <si>
    <t>Наименование покупателя</t>
  </si>
  <si>
    <t>Населенный пункт</t>
  </si>
  <si>
    <t>Вид топлива, марка</t>
  </si>
  <si>
    <t>Необходимый объем поставки, тн.</t>
  </si>
  <si>
    <t>Стоимость в навигацию 2018 г.</t>
  </si>
  <si>
    <t>Объем финансирования, тыс. руб.</t>
  </si>
  <si>
    <t>2018 г.</t>
  </si>
  <si>
    <t>2019 г.</t>
  </si>
  <si>
    <t>2020 г.</t>
  </si>
  <si>
    <t>2021 г.</t>
  </si>
  <si>
    <t>ГСМ</t>
  </si>
  <si>
    <t>Доставка</t>
  </si>
  <si>
    <t xml:space="preserve">2018 г. </t>
  </si>
  <si>
    <t xml:space="preserve">2019 г. </t>
  </si>
  <si>
    <t xml:space="preserve">2020 г. </t>
  </si>
  <si>
    <t xml:space="preserve">2021 г. </t>
  </si>
  <si>
    <t xml:space="preserve">ГСМ </t>
  </si>
  <si>
    <t xml:space="preserve">Доставка </t>
  </si>
  <si>
    <t>ИТОГО</t>
  </si>
  <si>
    <t>1.</t>
  </si>
  <si>
    <t>ООО «Болчары торг»</t>
  </si>
  <si>
    <t>с. Болчары</t>
  </si>
  <si>
    <t>АИ-80</t>
  </si>
  <si>
    <t>АИ-92</t>
  </si>
  <si>
    <t>Д/Т зима</t>
  </si>
  <si>
    <t>Д/Т лето</t>
  </si>
  <si>
    <t>Итого:</t>
  </si>
  <si>
    <t>2.</t>
  </si>
  <si>
    <t>ООО «Акцепт» (с учетом пгт. Луговой)</t>
  </si>
  <si>
    <t>пгт. Кондинское</t>
  </si>
  <si>
    <t>3.</t>
  </si>
  <si>
    <t>Реактивное топливо ТС-1</t>
  </si>
  <si>
    <t>МО Кондинский район по видам топлива</t>
  </si>
  <si>
    <t>Всего:</t>
  </si>
  <si>
    <t xml:space="preserve">Исполнитель:
</t>
  </si>
  <si>
    <t xml:space="preserve">эксперт МКУ "Управление МТО
</t>
  </si>
  <si>
    <t xml:space="preserve">ОМС Кондинского района"
</t>
  </si>
  <si>
    <t>Самойлов Павел Вячеславович</t>
  </si>
  <si>
    <t>тел. 8 (34677) 32-298</t>
  </si>
  <si>
    <t xml:space="preserve"> </t>
  </si>
  <si>
    <t>Расчет предварительной потребности в нефтепродуктах в рамках досрочного завоза МО Кондинский район на 2019 – 2021 г.г.</t>
  </si>
  <si>
    <t>АО «Кондавиа»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</si>
</sst>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right" vertical="center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/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/>
    </xf>
    <xf numFmtId="0" fontId="5" fillId="0" borderId="0" xfId="0" applyFont="1" applyFill="1" applyAlignment="1">
      <alignment horizontal="justify"/>
    </xf>
    <xf numFmtId="0" fontId="0" fillId="0" borderId="0" xfId="0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4"/>
  <sheetViews>
    <sheetView tabSelected="1" topLeftCell="G1" workbookViewId="0">
      <selection activeCell="V1" sqref="V1"/>
    </sheetView>
  </sheetViews>
  <sheetFormatPr defaultColWidth="9.109375" defaultRowHeight="13.2"/>
  <cols>
    <col min="1" max="1" width="5.33203125" style="1" customWidth="1"/>
    <col min="2" max="2" width="14.6640625" style="1" customWidth="1"/>
    <col min="3" max="3" width="13.33203125" style="1" customWidth="1"/>
    <col min="4" max="4" width="12.44140625" style="1" customWidth="1"/>
    <col min="5" max="5" width="10" style="1" customWidth="1"/>
    <col min="6" max="6" width="7.33203125" style="1" customWidth="1"/>
    <col min="7" max="8" width="7" style="1" customWidth="1"/>
    <col min="9" max="9" width="12.88671875" style="1" bestFit="1" customWidth="1"/>
    <col min="10" max="10" width="11.88671875" style="1" bestFit="1" customWidth="1"/>
    <col min="11" max="12" width="12.88671875" style="1" customWidth="1"/>
    <col min="13" max="13" width="13.5546875" style="1" customWidth="1"/>
    <col min="14" max="14" width="13.44140625" style="1" customWidth="1"/>
    <col min="15" max="15" width="12.33203125" style="1" customWidth="1"/>
    <col min="16" max="17" width="12.88671875" style="1" bestFit="1" customWidth="1"/>
    <col min="18" max="18" width="11.88671875" style="1" bestFit="1" customWidth="1"/>
    <col min="19" max="19" width="13.6640625" style="1" customWidth="1"/>
    <col min="20" max="20" width="12.5546875" style="1" customWidth="1"/>
    <col min="21" max="21" width="11.88671875" style="1" bestFit="1" customWidth="1"/>
    <col min="22" max="22" width="13.109375" style="1" customWidth="1"/>
    <col min="23" max="16384" width="9.109375" style="3"/>
  </cols>
  <sheetData>
    <row r="1" spans="1:22">
      <c r="V1" s="2"/>
    </row>
    <row r="2" spans="1:22" ht="19.5" customHeight="1">
      <c r="A2" s="16" t="s">
        <v>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5" spans="1:22" ht="46.5" customHeight="1">
      <c r="A5" s="18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/>
      <c r="G5" s="18"/>
      <c r="H5" s="18"/>
      <c r="I5" s="18" t="s">
        <v>5</v>
      </c>
      <c r="J5" s="18"/>
      <c r="K5" s="20" t="s">
        <v>6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2"/>
    </row>
    <row r="6" spans="1:22">
      <c r="A6" s="18"/>
      <c r="B6" s="18"/>
      <c r="C6" s="18"/>
      <c r="D6" s="18"/>
      <c r="E6" s="18" t="s">
        <v>7</v>
      </c>
      <c r="F6" s="18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18" t="s">
        <v>13</v>
      </c>
      <c r="L6" s="18"/>
      <c r="M6" s="19"/>
      <c r="N6" s="18" t="s">
        <v>14</v>
      </c>
      <c r="O6" s="18"/>
      <c r="P6" s="19"/>
      <c r="Q6" s="18" t="s">
        <v>15</v>
      </c>
      <c r="R6" s="18"/>
      <c r="S6" s="19"/>
      <c r="T6" s="18" t="s">
        <v>16</v>
      </c>
      <c r="U6" s="18"/>
      <c r="V6" s="19"/>
    </row>
    <row r="7" spans="1:22">
      <c r="A7" s="19"/>
      <c r="B7" s="19"/>
      <c r="C7" s="19"/>
      <c r="D7" s="19"/>
      <c r="E7" s="18"/>
      <c r="F7" s="18"/>
      <c r="G7" s="18"/>
      <c r="H7" s="18"/>
      <c r="I7" s="18"/>
      <c r="J7" s="18"/>
      <c r="K7" s="4" t="s">
        <v>17</v>
      </c>
      <c r="L7" s="4" t="s">
        <v>18</v>
      </c>
      <c r="M7" s="4" t="s">
        <v>19</v>
      </c>
      <c r="N7" s="4" t="s">
        <v>11</v>
      </c>
      <c r="O7" s="4" t="s">
        <v>18</v>
      </c>
      <c r="P7" s="4" t="s">
        <v>19</v>
      </c>
      <c r="Q7" s="4" t="s">
        <v>11</v>
      </c>
      <c r="R7" s="4" t="s">
        <v>18</v>
      </c>
      <c r="S7" s="4" t="s">
        <v>19</v>
      </c>
      <c r="T7" s="4" t="s">
        <v>11</v>
      </c>
      <c r="U7" s="4" t="s">
        <v>18</v>
      </c>
      <c r="V7" s="4" t="s">
        <v>19</v>
      </c>
    </row>
    <row r="8" spans="1:22">
      <c r="A8" s="23" t="s">
        <v>20</v>
      </c>
      <c r="B8" s="24" t="s">
        <v>21</v>
      </c>
      <c r="C8" s="25" t="s">
        <v>22</v>
      </c>
      <c r="D8" s="5" t="s">
        <v>23</v>
      </c>
      <c r="E8" s="6">
        <v>40</v>
      </c>
      <c r="F8" s="6">
        <v>20</v>
      </c>
      <c r="G8" s="6">
        <v>20</v>
      </c>
      <c r="H8" s="6">
        <v>20</v>
      </c>
      <c r="I8" s="7">
        <v>46765.65</v>
      </c>
      <c r="J8" s="7">
        <v>1408.48</v>
      </c>
      <c r="K8" s="7">
        <f>E8*I8</f>
        <v>1870626</v>
      </c>
      <c r="L8" s="7">
        <f>E8*J8</f>
        <v>56339.199999999997</v>
      </c>
      <c r="M8" s="8">
        <f>K8+L8</f>
        <v>1926965.2</v>
      </c>
      <c r="N8" s="7">
        <f>F8*I8*1.045</f>
        <v>977402.08499999996</v>
      </c>
      <c r="O8" s="7">
        <f>F8*J8*1.042</f>
        <v>29352.7232</v>
      </c>
      <c r="P8" s="8">
        <f>N8+O8</f>
        <v>1006754.8082</v>
      </c>
      <c r="Q8" s="7">
        <f>G8*I8*1.046</f>
        <v>978337.39800000004</v>
      </c>
      <c r="R8" s="7">
        <f>G8*J8*1.041</f>
        <v>29324.553599999996</v>
      </c>
      <c r="S8" s="8">
        <f>Q8+R8</f>
        <v>1007661.9516</v>
      </c>
      <c r="T8" s="7">
        <f>H8*I8*1.046</f>
        <v>978337.39800000004</v>
      </c>
      <c r="U8" s="7">
        <f>H8*J8*1.041</f>
        <v>29324.553599999996</v>
      </c>
      <c r="V8" s="8">
        <f>T8+U8</f>
        <v>1007661.9516</v>
      </c>
    </row>
    <row r="9" spans="1:22">
      <c r="A9" s="23"/>
      <c r="B9" s="24"/>
      <c r="C9" s="25"/>
      <c r="D9" s="5" t="s">
        <v>24</v>
      </c>
      <c r="E9" s="6">
        <v>100</v>
      </c>
      <c r="F9" s="6">
        <v>100</v>
      </c>
      <c r="G9" s="6">
        <v>100</v>
      </c>
      <c r="H9" s="6">
        <v>100</v>
      </c>
      <c r="I9" s="7">
        <v>48247.839999999997</v>
      </c>
      <c r="J9" s="7">
        <v>1408.48</v>
      </c>
      <c r="K9" s="7">
        <f>E9*I9</f>
        <v>4824784</v>
      </c>
      <c r="L9" s="7">
        <f>E9*J9</f>
        <v>140848</v>
      </c>
      <c r="M9" s="8">
        <f>K9+L9</f>
        <v>4965632</v>
      </c>
      <c r="N9" s="7">
        <f t="shared" ref="N9:N11" si="0">F9*I9*1.045</f>
        <v>5041899.2799999993</v>
      </c>
      <c r="O9" s="7">
        <f t="shared" ref="O9:O11" si="1">F9*J9*1.042</f>
        <v>146763.61600000001</v>
      </c>
      <c r="P9" s="8">
        <f>N9+O9</f>
        <v>5188662.8959999997</v>
      </c>
      <c r="Q9" s="7">
        <f t="shared" ref="Q9:Q11" si="2">G9*I9*1.046</f>
        <v>5046724.0640000002</v>
      </c>
      <c r="R9" s="7">
        <f t="shared" ref="R9:R11" si="3">G9*J9*1.041</f>
        <v>146622.76799999998</v>
      </c>
      <c r="S9" s="8">
        <f>Q9+R9</f>
        <v>5193346.8320000004</v>
      </c>
      <c r="T9" s="7">
        <f t="shared" ref="T9:T11" si="4">H9*I9*1.046</f>
        <v>5046724.0640000002</v>
      </c>
      <c r="U9" s="7">
        <f t="shared" ref="U9:U11" si="5">H9*J9*1.041</f>
        <v>146622.76799999998</v>
      </c>
      <c r="V9" s="8">
        <f>T9+U9</f>
        <v>5193346.8320000004</v>
      </c>
    </row>
    <row r="10" spans="1:22">
      <c r="A10" s="23"/>
      <c r="B10" s="24"/>
      <c r="C10" s="25"/>
      <c r="D10" s="5" t="s">
        <v>25</v>
      </c>
      <c r="E10" s="6">
        <v>0</v>
      </c>
      <c r="F10" s="6"/>
      <c r="G10" s="6"/>
      <c r="H10" s="6"/>
      <c r="I10" s="7">
        <v>49270.04</v>
      </c>
      <c r="J10" s="7">
        <v>1408.48</v>
      </c>
      <c r="K10" s="7">
        <f>E10*I10</f>
        <v>0</v>
      </c>
      <c r="L10" s="7">
        <f>E10*J10</f>
        <v>0</v>
      </c>
      <c r="M10" s="8">
        <f>K10+L10</f>
        <v>0</v>
      </c>
      <c r="N10" s="7">
        <f t="shared" si="0"/>
        <v>0</v>
      </c>
      <c r="O10" s="7">
        <f t="shared" si="1"/>
        <v>0</v>
      </c>
      <c r="P10" s="8">
        <f>N10+O10</f>
        <v>0</v>
      </c>
      <c r="Q10" s="7">
        <f t="shared" si="2"/>
        <v>0</v>
      </c>
      <c r="R10" s="7">
        <f t="shared" si="3"/>
        <v>0</v>
      </c>
      <c r="S10" s="8">
        <f>Q10+R10</f>
        <v>0</v>
      </c>
      <c r="T10" s="7">
        <f t="shared" si="4"/>
        <v>0</v>
      </c>
      <c r="U10" s="7">
        <f t="shared" si="5"/>
        <v>0</v>
      </c>
      <c r="V10" s="8">
        <f>T10+U10</f>
        <v>0</v>
      </c>
    </row>
    <row r="11" spans="1:22">
      <c r="A11" s="23"/>
      <c r="B11" s="24"/>
      <c r="C11" s="25"/>
      <c r="D11" s="5" t="s">
        <v>26</v>
      </c>
      <c r="E11" s="9">
        <v>24.928999999999998</v>
      </c>
      <c r="F11" s="6">
        <v>25</v>
      </c>
      <c r="G11" s="6">
        <v>25</v>
      </c>
      <c r="H11" s="6">
        <v>25</v>
      </c>
      <c r="I11" s="7">
        <v>48758.94</v>
      </c>
      <c r="J11" s="7">
        <v>1408.48</v>
      </c>
      <c r="K11" s="7">
        <f>E11*I11</f>
        <v>1215511.6152599999</v>
      </c>
      <c r="L11" s="7">
        <f>E11*J11</f>
        <v>35111.997920000002</v>
      </c>
      <c r="M11" s="8">
        <f>K11+L11</f>
        <v>1250623.6131799999</v>
      </c>
      <c r="N11" s="7">
        <f t="shared" si="0"/>
        <v>1273827.3074999999</v>
      </c>
      <c r="O11" s="7">
        <f t="shared" si="1"/>
        <v>36690.904000000002</v>
      </c>
      <c r="P11" s="8">
        <f>N11+O11</f>
        <v>1310518.2115</v>
      </c>
      <c r="Q11" s="7">
        <f t="shared" si="2"/>
        <v>1275046.281</v>
      </c>
      <c r="R11" s="7">
        <f t="shared" si="3"/>
        <v>36655.691999999995</v>
      </c>
      <c r="S11" s="8">
        <f>Q11+R11</f>
        <v>1311701.973</v>
      </c>
      <c r="T11" s="7">
        <f t="shared" si="4"/>
        <v>1275046.281</v>
      </c>
      <c r="U11" s="7">
        <f t="shared" si="5"/>
        <v>36655.691999999995</v>
      </c>
      <c r="V11" s="8">
        <f>T11+U11</f>
        <v>1311701.973</v>
      </c>
    </row>
    <row r="12" spans="1:22">
      <c r="A12" s="23"/>
      <c r="B12" s="24"/>
      <c r="C12" s="25"/>
      <c r="D12" s="10" t="s">
        <v>27</v>
      </c>
      <c r="E12" s="11">
        <f>SUM(E8:E11)</f>
        <v>164.929</v>
      </c>
      <c r="F12" s="11">
        <f>SUM(F8:F11)</f>
        <v>145</v>
      </c>
      <c r="G12" s="11">
        <f>SUM(G8:G11)</f>
        <v>145</v>
      </c>
      <c r="H12" s="11">
        <f>SUM(H8:H11)</f>
        <v>145</v>
      </c>
      <c r="I12" s="12"/>
      <c r="J12" s="12"/>
      <c r="K12" s="12">
        <f t="shared" ref="K12:P12" si="6">SUM(K8:K11)</f>
        <v>7910921.6152599994</v>
      </c>
      <c r="L12" s="12">
        <f t="shared" si="6"/>
        <v>232299.19792000001</v>
      </c>
      <c r="M12" s="12">
        <f t="shared" si="6"/>
        <v>8143220.8131799996</v>
      </c>
      <c r="N12" s="12">
        <f t="shared" si="6"/>
        <v>7293128.6724999994</v>
      </c>
      <c r="O12" s="12">
        <f t="shared" si="6"/>
        <v>212807.24320000003</v>
      </c>
      <c r="P12" s="12">
        <f t="shared" si="6"/>
        <v>7505935.9156999998</v>
      </c>
      <c r="Q12" s="12">
        <f t="shared" ref="Q12:V12" si="7">SUM(Q8:Q11)</f>
        <v>7300107.7430000007</v>
      </c>
      <c r="R12" s="12">
        <f t="shared" si="7"/>
        <v>212603.01359999995</v>
      </c>
      <c r="S12" s="12">
        <f t="shared" si="7"/>
        <v>7512710.7566000009</v>
      </c>
      <c r="T12" s="12">
        <f t="shared" si="7"/>
        <v>7300107.7430000007</v>
      </c>
      <c r="U12" s="12">
        <f t="shared" si="7"/>
        <v>212603.01359999995</v>
      </c>
      <c r="V12" s="12">
        <f t="shared" si="7"/>
        <v>7512710.7566000009</v>
      </c>
    </row>
    <row r="13" spans="1:22">
      <c r="A13" s="23" t="s">
        <v>28</v>
      </c>
      <c r="B13" s="24" t="s">
        <v>29</v>
      </c>
      <c r="C13" s="24" t="s">
        <v>30</v>
      </c>
      <c r="D13" s="5" t="s">
        <v>23</v>
      </c>
      <c r="E13" s="9">
        <v>0</v>
      </c>
      <c r="F13" s="6"/>
      <c r="G13" s="6"/>
      <c r="H13" s="6"/>
      <c r="I13" s="7">
        <v>46765.65</v>
      </c>
      <c r="J13" s="7">
        <v>1879.73</v>
      </c>
      <c r="K13" s="7">
        <f>E13*I13</f>
        <v>0</v>
      </c>
      <c r="L13" s="7">
        <f>E13*J13</f>
        <v>0</v>
      </c>
      <c r="M13" s="8">
        <f>K13+L13</f>
        <v>0</v>
      </c>
      <c r="N13" s="7">
        <f>F13*I13*1.045</f>
        <v>0</v>
      </c>
      <c r="O13" s="7">
        <f>F13*J13*1.042</f>
        <v>0</v>
      </c>
      <c r="P13" s="8">
        <f>N13+O13</f>
        <v>0</v>
      </c>
      <c r="Q13" s="7">
        <f>G13*I13*1.046</f>
        <v>0</v>
      </c>
      <c r="R13" s="7">
        <f>G13*J13*1.041</f>
        <v>0</v>
      </c>
      <c r="S13" s="8">
        <f>Q13+R13</f>
        <v>0</v>
      </c>
      <c r="T13" s="7">
        <f>H13*I13*1.046</f>
        <v>0</v>
      </c>
      <c r="U13" s="7">
        <f>H13*J13*1.041</f>
        <v>0</v>
      </c>
      <c r="V13" s="8">
        <f>T13+U13</f>
        <v>0</v>
      </c>
    </row>
    <row r="14" spans="1:22">
      <c r="A14" s="23"/>
      <c r="B14" s="24"/>
      <c r="C14" s="24"/>
      <c r="D14" s="5" t="s">
        <v>24</v>
      </c>
      <c r="E14" s="9">
        <v>598.73099999999999</v>
      </c>
      <c r="F14" s="6">
        <v>400</v>
      </c>
      <c r="G14" s="6">
        <v>400</v>
      </c>
      <c r="H14" s="6">
        <v>400</v>
      </c>
      <c r="I14" s="7">
        <f>I9</f>
        <v>48247.839999999997</v>
      </c>
      <c r="J14" s="7">
        <v>1879.73</v>
      </c>
      <c r="K14" s="7">
        <f>E14*I14</f>
        <v>28887477.491039999</v>
      </c>
      <c r="L14" s="7">
        <f>E14*J14</f>
        <v>1125452.6226300001</v>
      </c>
      <c r="M14" s="8">
        <f>K14+L14</f>
        <v>30012930.113669999</v>
      </c>
      <c r="N14" s="7">
        <f t="shared" ref="N14:N18" si="8">F14*I14*1.045</f>
        <v>20167597.119999997</v>
      </c>
      <c r="O14" s="7">
        <f t="shared" ref="O14:O18" si="9">F14*J14*1.042</f>
        <v>783471.46400000004</v>
      </c>
      <c r="P14" s="8">
        <f>N14+O14</f>
        <v>20951068.583999999</v>
      </c>
      <c r="Q14" s="7">
        <f t="shared" ref="Q14:Q18" si="10">G14*I14*1.046</f>
        <v>20186896.256000001</v>
      </c>
      <c r="R14" s="7">
        <f t="shared" ref="R14:R18" si="11">G14*J14*1.041</f>
        <v>782719.57199999993</v>
      </c>
      <c r="S14" s="8">
        <f>Q14+R14</f>
        <v>20969615.828000002</v>
      </c>
      <c r="T14" s="7">
        <f t="shared" ref="T14:T18" si="12">H14*I14*1.046</f>
        <v>20186896.256000001</v>
      </c>
      <c r="U14" s="7">
        <f t="shared" ref="U14:U18" si="13">H14*J14*1.041</f>
        <v>782719.57199999993</v>
      </c>
      <c r="V14" s="8">
        <f>T14+U14</f>
        <v>20969615.828000002</v>
      </c>
    </row>
    <row r="15" spans="1:22">
      <c r="A15" s="23"/>
      <c r="B15" s="24"/>
      <c r="C15" s="24"/>
      <c r="D15" s="5" t="s">
        <v>25</v>
      </c>
      <c r="E15" s="9">
        <v>149.874</v>
      </c>
      <c r="F15" s="6">
        <v>100</v>
      </c>
      <c r="G15" s="6">
        <v>100</v>
      </c>
      <c r="H15" s="6">
        <v>100</v>
      </c>
      <c r="I15" s="7">
        <f>I10</f>
        <v>49270.04</v>
      </c>
      <c r="J15" s="7">
        <v>1879.73</v>
      </c>
      <c r="K15" s="7">
        <f>E15*I15</f>
        <v>7384297.9749600003</v>
      </c>
      <c r="L15" s="7">
        <f>E15*J15</f>
        <v>281722.65402000002</v>
      </c>
      <c r="M15" s="8">
        <f>K15+L15</f>
        <v>7666020.6289800005</v>
      </c>
      <c r="N15" s="7">
        <f t="shared" si="8"/>
        <v>5148719.18</v>
      </c>
      <c r="O15" s="7">
        <f t="shared" si="9"/>
        <v>195867.86600000001</v>
      </c>
      <c r="P15" s="8">
        <f>N15+O15</f>
        <v>5344587.0460000001</v>
      </c>
      <c r="Q15" s="7">
        <f t="shared" si="10"/>
        <v>5153646.1840000004</v>
      </c>
      <c r="R15" s="7">
        <f t="shared" si="11"/>
        <v>195679.89299999998</v>
      </c>
      <c r="S15" s="8">
        <f>Q15+R15</f>
        <v>5349326.0770000005</v>
      </c>
      <c r="T15" s="7">
        <f t="shared" si="12"/>
        <v>5153646.1840000004</v>
      </c>
      <c r="U15" s="7">
        <f t="shared" si="13"/>
        <v>195679.89299999998</v>
      </c>
      <c r="V15" s="8">
        <f>T15+U15</f>
        <v>5349326.0770000005</v>
      </c>
    </row>
    <row r="16" spans="1:22">
      <c r="A16" s="23"/>
      <c r="B16" s="24"/>
      <c r="C16" s="24"/>
      <c r="D16" s="5" t="s">
        <v>26</v>
      </c>
      <c r="E16" s="9">
        <v>100</v>
      </c>
      <c r="F16" s="6">
        <v>50</v>
      </c>
      <c r="G16" s="6">
        <v>50</v>
      </c>
      <c r="H16" s="6">
        <v>50</v>
      </c>
      <c r="I16" s="7">
        <v>48758.94</v>
      </c>
      <c r="J16" s="7">
        <v>1879.73</v>
      </c>
      <c r="K16" s="7">
        <f>E16*I16</f>
        <v>4875894</v>
      </c>
      <c r="L16" s="7">
        <f>E16*J16</f>
        <v>187973</v>
      </c>
      <c r="M16" s="8">
        <f>K16+L16</f>
        <v>5063867</v>
      </c>
      <c r="N16" s="7">
        <f t="shared" si="8"/>
        <v>2547654.6149999998</v>
      </c>
      <c r="O16" s="7">
        <f t="shared" si="9"/>
        <v>97933.933000000005</v>
      </c>
      <c r="P16" s="8">
        <f>N16+O16</f>
        <v>2645588.548</v>
      </c>
      <c r="Q16" s="7">
        <f t="shared" si="10"/>
        <v>2550092.5619999999</v>
      </c>
      <c r="R16" s="7">
        <f t="shared" si="11"/>
        <v>97839.946499999991</v>
      </c>
      <c r="S16" s="8">
        <f>Q16+R16</f>
        <v>2647932.5085</v>
      </c>
      <c r="T16" s="7">
        <f t="shared" si="12"/>
        <v>2550092.5619999999</v>
      </c>
      <c r="U16" s="7">
        <f t="shared" si="13"/>
        <v>97839.946499999991</v>
      </c>
      <c r="V16" s="8">
        <f>T16+U16</f>
        <v>2647932.5085</v>
      </c>
    </row>
    <row r="17" spans="1:22">
      <c r="A17" s="23"/>
      <c r="B17" s="24"/>
      <c r="C17" s="24"/>
      <c r="D17" s="10" t="s">
        <v>27</v>
      </c>
      <c r="E17" s="13">
        <f>SUM(E13:E16)</f>
        <v>848.60500000000002</v>
      </c>
      <c r="F17" s="11">
        <f>SUM(F13:F16)</f>
        <v>550</v>
      </c>
      <c r="G17" s="11">
        <f>SUM(G13:G16)</f>
        <v>550</v>
      </c>
      <c r="H17" s="11">
        <f>SUM(H13:H16)</f>
        <v>550</v>
      </c>
      <c r="I17" s="12"/>
      <c r="J17" s="12"/>
      <c r="K17" s="12">
        <f>SUM(K13:K16)</f>
        <v>41147669.465999998</v>
      </c>
      <c r="L17" s="12">
        <f>SUM(L13:L16)</f>
        <v>1595148.2766500001</v>
      </c>
      <c r="M17" s="12">
        <f>SUM(M13:M16)</f>
        <v>42742817.742650002</v>
      </c>
      <c r="N17" s="12">
        <f t="shared" ref="N17:V17" si="14">SUM(N13:N16)</f>
        <v>27863970.914999995</v>
      </c>
      <c r="O17" s="12">
        <f t="shared" si="14"/>
        <v>1077273.263</v>
      </c>
      <c r="P17" s="12">
        <f t="shared" si="14"/>
        <v>28941244.177999999</v>
      </c>
      <c r="Q17" s="12">
        <f t="shared" si="14"/>
        <v>27890635.002</v>
      </c>
      <c r="R17" s="12">
        <f t="shared" si="14"/>
        <v>1076239.4114999999</v>
      </c>
      <c r="S17" s="12">
        <f>SUM(S13:S16)</f>
        <v>28966874.4135</v>
      </c>
      <c r="T17" s="12">
        <f t="shared" si="14"/>
        <v>27890635.002</v>
      </c>
      <c r="U17" s="12">
        <f t="shared" si="14"/>
        <v>1076239.4114999999</v>
      </c>
      <c r="V17" s="12">
        <f t="shared" si="14"/>
        <v>28966874.4135</v>
      </c>
    </row>
    <row r="18" spans="1:22" ht="26.4">
      <c r="A18" s="23" t="s">
        <v>31</v>
      </c>
      <c r="B18" s="24" t="s">
        <v>42</v>
      </c>
      <c r="C18" s="24" t="s">
        <v>30</v>
      </c>
      <c r="D18" s="5" t="s">
        <v>32</v>
      </c>
      <c r="E18" s="6">
        <v>500</v>
      </c>
      <c r="F18" s="6">
        <v>500</v>
      </c>
      <c r="G18" s="6">
        <v>500</v>
      </c>
      <c r="H18" s="6">
        <v>500</v>
      </c>
      <c r="I18" s="7">
        <v>43647.94</v>
      </c>
      <c r="J18" s="7">
        <v>1879.73</v>
      </c>
      <c r="K18" s="7">
        <f>E18*I18</f>
        <v>21823970</v>
      </c>
      <c r="L18" s="7">
        <f>E18*J18</f>
        <v>939865</v>
      </c>
      <c r="M18" s="7">
        <f>K18+L18</f>
        <v>22763835</v>
      </c>
      <c r="N18" s="7">
        <f t="shared" si="8"/>
        <v>22806048.649999999</v>
      </c>
      <c r="O18" s="7">
        <f t="shared" si="9"/>
        <v>979339.33000000007</v>
      </c>
      <c r="P18" s="7">
        <f>N18+O18</f>
        <v>23785387.979999997</v>
      </c>
      <c r="Q18" s="7">
        <f t="shared" si="10"/>
        <v>22827872.620000001</v>
      </c>
      <c r="R18" s="7">
        <f t="shared" si="11"/>
        <v>978399.46499999997</v>
      </c>
      <c r="S18" s="7">
        <f>Q18+R18</f>
        <v>23806272.085000001</v>
      </c>
      <c r="T18" s="7">
        <f t="shared" si="12"/>
        <v>22827872.620000001</v>
      </c>
      <c r="U18" s="7">
        <f t="shared" si="13"/>
        <v>978399.46499999997</v>
      </c>
      <c r="V18" s="7">
        <f>T18+U18</f>
        <v>23806272.085000001</v>
      </c>
    </row>
    <row r="19" spans="1:22">
      <c r="A19" s="23"/>
      <c r="B19" s="24"/>
      <c r="C19" s="24"/>
      <c r="D19" s="10" t="s">
        <v>27</v>
      </c>
      <c r="E19" s="11">
        <f>SUM(E18)</f>
        <v>500</v>
      </c>
      <c r="F19" s="11">
        <f>SUM(F18)</f>
        <v>500</v>
      </c>
      <c r="G19" s="11">
        <f>SUM(G18)</f>
        <v>500</v>
      </c>
      <c r="H19" s="11">
        <f>SUM(H18)</f>
        <v>500</v>
      </c>
      <c r="I19" s="12"/>
      <c r="J19" s="12"/>
      <c r="K19" s="12">
        <f>SUM(K18)</f>
        <v>21823970</v>
      </c>
      <c r="L19" s="12">
        <f>SUM(L18)</f>
        <v>939865</v>
      </c>
      <c r="M19" s="12">
        <f>SUM(M18)</f>
        <v>22763835</v>
      </c>
      <c r="N19" s="12">
        <f t="shared" ref="N19:V19" si="15">SUM(N18)</f>
        <v>22806048.649999999</v>
      </c>
      <c r="O19" s="12">
        <f t="shared" si="15"/>
        <v>979339.33000000007</v>
      </c>
      <c r="P19" s="12">
        <f t="shared" si="15"/>
        <v>23785387.979999997</v>
      </c>
      <c r="Q19" s="12">
        <f t="shared" si="15"/>
        <v>22827872.620000001</v>
      </c>
      <c r="R19" s="12">
        <f t="shared" si="15"/>
        <v>978399.46499999997</v>
      </c>
      <c r="S19" s="12">
        <f t="shared" si="15"/>
        <v>23806272.085000001</v>
      </c>
      <c r="T19" s="12">
        <f t="shared" si="15"/>
        <v>22827872.620000001</v>
      </c>
      <c r="U19" s="12">
        <f t="shared" si="15"/>
        <v>978399.46499999997</v>
      </c>
      <c r="V19" s="12">
        <f t="shared" si="15"/>
        <v>23806272.085000001</v>
      </c>
    </row>
    <row r="20" spans="1:22">
      <c r="A20" s="24" t="s">
        <v>33</v>
      </c>
      <c r="B20" s="24"/>
      <c r="C20" s="24"/>
      <c r="D20" s="5" t="s">
        <v>23</v>
      </c>
      <c r="E20" s="9">
        <f t="shared" ref="E20:H23" si="16">E8+E13</f>
        <v>40</v>
      </c>
      <c r="F20" s="6">
        <f t="shared" si="16"/>
        <v>20</v>
      </c>
      <c r="G20" s="6">
        <f t="shared" si="16"/>
        <v>20</v>
      </c>
      <c r="H20" s="6">
        <f t="shared" si="16"/>
        <v>20</v>
      </c>
      <c r="I20" s="7"/>
      <c r="J20" s="7"/>
      <c r="K20" s="7">
        <f t="shared" ref="K20:V23" si="17">K8+K13</f>
        <v>1870626</v>
      </c>
      <c r="L20" s="7">
        <f t="shared" si="17"/>
        <v>56339.199999999997</v>
      </c>
      <c r="M20" s="7">
        <f t="shared" si="17"/>
        <v>1926965.2</v>
      </c>
      <c r="N20" s="7">
        <f t="shared" si="17"/>
        <v>977402.08499999996</v>
      </c>
      <c r="O20" s="7">
        <f t="shared" si="17"/>
        <v>29352.7232</v>
      </c>
      <c r="P20" s="7">
        <f t="shared" si="17"/>
        <v>1006754.8082</v>
      </c>
      <c r="Q20" s="7">
        <f t="shared" si="17"/>
        <v>978337.39800000004</v>
      </c>
      <c r="R20" s="7">
        <f t="shared" si="17"/>
        <v>29324.553599999996</v>
      </c>
      <c r="S20" s="7">
        <f t="shared" si="17"/>
        <v>1007661.9516</v>
      </c>
      <c r="T20" s="7">
        <f t="shared" si="17"/>
        <v>978337.39800000004</v>
      </c>
      <c r="U20" s="7">
        <f t="shared" si="17"/>
        <v>29324.553599999996</v>
      </c>
      <c r="V20" s="7">
        <f t="shared" si="17"/>
        <v>1007661.9516</v>
      </c>
    </row>
    <row r="21" spans="1:22">
      <c r="A21" s="24"/>
      <c r="B21" s="24"/>
      <c r="C21" s="24"/>
      <c r="D21" s="5" t="s">
        <v>24</v>
      </c>
      <c r="E21" s="9">
        <f t="shared" si="16"/>
        <v>698.73099999999999</v>
      </c>
      <c r="F21" s="6">
        <f t="shared" si="16"/>
        <v>500</v>
      </c>
      <c r="G21" s="6">
        <f t="shared" si="16"/>
        <v>500</v>
      </c>
      <c r="H21" s="6">
        <f t="shared" si="16"/>
        <v>500</v>
      </c>
      <c r="I21" s="7"/>
      <c r="J21" s="7"/>
      <c r="K21" s="7">
        <f t="shared" si="17"/>
        <v>33712261.491039999</v>
      </c>
      <c r="L21" s="7">
        <f t="shared" si="17"/>
        <v>1266300.6226300001</v>
      </c>
      <c r="M21" s="7">
        <f t="shared" si="17"/>
        <v>34978562.113669999</v>
      </c>
      <c r="N21" s="7">
        <f t="shared" si="17"/>
        <v>25209496.399999999</v>
      </c>
      <c r="O21" s="7">
        <f t="shared" si="17"/>
        <v>930235.08000000007</v>
      </c>
      <c r="P21" s="7">
        <f t="shared" si="17"/>
        <v>26139731.479999997</v>
      </c>
      <c r="Q21" s="7">
        <f t="shared" si="17"/>
        <v>25233620.32</v>
      </c>
      <c r="R21" s="7">
        <f t="shared" si="17"/>
        <v>929342.33999999985</v>
      </c>
      <c r="S21" s="7">
        <f t="shared" si="17"/>
        <v>26162962.660000004</v>
      </c>
      <c r="T21" s="7">
        <f t="shared" si="17"/>
        <v>25233620.32</v>
      </c>
      <c r="U21" s="7">
        <f t="shared" si="17"/>
        <v>929342.33999999985</v>
      </c>
      <c r="V21" s="7">
        <f t="shared" si="17"/>
        <v>26162962.660000004</v>
      </c>
    </row>
    <row r="22" spans="1:22">
      <c r="A22" s="24"/>
      <c r="B22" s="24"/>
      <c r="C22" s="24"/>
      <c r="D22" s="5" t="s">
        <v>25</v>
      </c>
      <c r="E22" s="9">
        <f t="shared" si="16"/>
        <v>149.874</v>
      </c>
      <c r="F22" s="6">
        <f t="shared" si="16"/>
        <v>100</v>
      </c>
      <c r="G22" s="6">
        <f t="shared" si="16"/>
        <v>100</v>
      </c>
      <c r="H22" s="6">
        <f t="shared" si="16"/>
        <v>100</v>
      </c>
      <c r="I22" s="7"/>
      <c r="J22" s="7"/>
      <c r="K22" s="7">
        <f t="shared" si="17"/>
        <v>7384297.9749600003</v>
      </c>
      <c r="L22" s="7">
        <f t="shared" si="17"/>
        <v>281722.65402000002</v>
      </c>
      <c r="M22" s="7">
        <f t="shared" si="17"/>
        <v>7666020.6289800005</v>
      </c>
      <c r="N22" s="7">
        <f t="shared" si="17"/>
        <v>5148719.18</v>
      </c>
      <c r="O22" s="7">
        <f t="shared" si="17"/>
        <v>195867.86600000001</v>
      </c>
      <c r="P22" s="7">
        <f t="shared" si="17"/>
        <v>5344587.0460000001</v>
      </c>
      <c r="Q22" s="7">
        <f t="shared" si="17"/>
        <v>5153646.1840000004</v>
      </c>
      <c r="R22" s="7">
        <f t="shared" si="17"/>
        <v>195679.89299999998</v>
      </c>
      <c r="S22" s="7">
        <f t="shared" si="17"/>
        <v>5349326.0770000005</v>
      </c>
      <c r="T22" s="7">
        <f t="shared" si="17"/>
        <v>5153646.1840000004</v>
      </c>
      <c r="U22" s="7">
        <f t="shared" si="17"/>
        <v>195679.89299999998</v>
      </c>
      <c r="V22" s="7">
        <f t="shared" si="17"/>
        <v>5349326.0770000005</v>
      </c>
    </row>
    <row r="23" spans="1:22">
      <c r="A23" s="24"/>
      <c r="B23" s="24"/>
      <c r="C23" s="24"/>
      <c r="D23" s="5" t="s">
        <v>26</v>
      </c>
      <c r="E23" s="9">
        <f t="shared" si="16"/>
        <v>124.929</v>
      </c>
      <c r="F23" s="6">
        <f t="shared" si="16"/>
        <v>75</v>
      </c>
      <c r="G23" s="6">
        <f t="shared" si="16"/>
        <v>75</v>
      </c>
      <c r="H23" s="6">
        <f t="shared" si="16"/>
        <v>75</v>
      </c>
      <c r="I23" s="7"/>
      <c r="J23" s="7"/>
      <c r="K23" s="7">
        <f t="shared" si="17"/>
        <v>6091405.6152599994</v>
      </c>
      <c r="L23" s="7">
        <f t="shared" si="17"/>
        <v>223084.99791999999</v>
      </c>
      <c r="M23" s="7">
        <f t="shared" si="17"/>
        <v>6314490.6131800003</v>
      </c>
      <c r="N23" s="7">
        <f t="shared" si="17"/>
        <v>3821481.9224999994</v>
      </c>
      <c r="O23" s="7">
        <f t="shared" si="17"/>
        <v>134624.837</v>
      </c>
      <c r="P23" s="7">
        <f t="shared" si="17"/>
        <v>3956106.7594999997</v>
      </c>
      <c r="Q23" s="7">
        <f t="shared" si="17"/>
        <v>3825138.8429999999</v>
      </c>
      <c r="R23" s="7">
        <f t="shared" si="17"/>
        <v>134495.6385</v>
      </c>
      <c r="S23" s="7">
        <f t="shared" si="17"/>
        <v>3959634.4814999998</v>
      </c>
      <c r="T23" s="7">
        <f t="shared" si="17"/>
        <v>3825138.8429999999</v>
      </c>
      <c r="U23" s="7">
        <f t="shared" si="17"/>
        <v>134495.6385</v>
      </c>
      <c r="V23" s="7">
        <f t="shared" si="17"/>
        <v>3959634.4814999998</v>
      </c>
    </row>
    <row r="24" spans="1:22" ht="26.4">
      <c r="A24" s="24"/>
      <c r="B24" s="24"/>
      <c r="C24" s="24"/>
      <c r="D24" s="5" t="s">
        <v>32</v>
      </c>
      <c r="E24" s="9">
        <f>E18</f>
        <v>500</v>
      </c>
      <c r="F24" s="6">
        <f>F18</f>
        <v>500</v>
      </c>
      <c r="G24" s="6">
        <f>G18</f>
        <v>500</v>
      </c>
      <c r="H24" s="6">
        <f>H18</f>
        <v>500</v>
      </c>
      <c r="I24" s="7"/>
      <c r="J24" s="7"/>
      <c r="K24" s="7">
        <f t="shared" ref="K24:V24" si="18">K18</f>
        <v>21823970</v>
      </c>
      <c r="L24" s="7">
        <f t="shared" si="18"/>
        <v>939865</v>
      </c>
      <c r="M24" s="7">
        <f t="shared" si="18"/>
        <v>22763835</v>
      </c>
      <c r="N24" s="7">
        <f t="shared" si="18"/>
        <v>22806048.649999999</v>
      </c>
      <c r="O24" s="7">
        <f t="shared" si="18"/>
        <v>979339.33000000007</v>
      </c>
      <c r="P24" s="7">
        <f t="shared" si="18"/>
        <v>23785387.979999997</v>
      </c>
      <c r="Q24" s="7">
        <f t="shared" si="18"/>
        <v>22827872.620000001</v>
      </c>
      <c r="R24" s="7">
        <f t="shared" si="18"/>
        <v>978399.46499999997</v>
      </c>
      <c r="S24" s="7">
        <f t="shared" si="18"/>
        <v>23806272.085000001</v>
      </c>
      <c r="T24" s="7">
        <f t="shared" si="18"/>
        <v>22827872.620000001</v>
      </c>
      <c r="U24" s="7">
        <f t="shared" si="18"/>
        <v>978399.46499999997</v>
      </c>
      <c r="V24" s="7">
        <f t="shared" si="18"/>
        <v>23806272.085000001</v>
      </c>
    </row>
    <row r="25" spans="1:22">
      <c r="A25" s="26" t="s">
        <v>34</v>
      </c>
      <c r="B25" s="26"/>
      <c r="C25" s="26"/>
      <c r="D25" s="5"/>
      <c r="E25" s="13">
        <f>SUM(E20:E24)</f>
        <v>1513.5340000000001</v>
      </c>
      <c r="F25" s="11">
        <f>SUM(F20:F24)</f>
        <v>1195</v>
      </c>
      <c r="G25" s="11">
        <f>SUM(G20:G24)</f>
        <v>1195</v>
      </c>
      <c r="H25" s="11">
        <f>SUM(H20:H24)</f>
        <v>1195</v>
      </c>
      <c r="I25" s="12"/>
      <c r="J25" s="12"/>
      <c r="K25" s="12">
        <f t="shared" ref="K25:S25" si="19">K20+K21+K22+K23+K24</f>
        <v>70882561.081259996</v>
      </c>
      <c r="L25" s="12">
        <f t="shared" si="19"/>
        <v>2767312.4745700001</v>
      </c>
      <c r="M25" s="14">
        <f t="shared" si="19"/>
        <v>73649873.555830002</v>
      </c>
      <c r="N25" s="12">
        <f t="shared" si="19"/>
        <v>57963148.237499997</v>
      </c>
      <c r="O25" s="12">
        <f t="shared" si="19"/>
        <v>2269419.8362000003</v>
      </c>
      <c r="P25" s="14">
        <f t="shared" si="19"/>
        <v>60232568.073699996</v>
      </c>
      <c r="Q25" s="12">
        <f t="shared" si="19"/>
        <v>58018615.36500001</v>
      </c>
      <c r="R25" s="12">
        <f t="shared" si="19"/>
        <v>2267241.8900999995</v>
      </c>
      <c r="S25" s="14">
        <f t="shared" si="19"/>
        <v>60285857.255100004</v>
      </c>
      <c r="T25" s="12">
        <f>T20+T21+T22+T23+T24</f>
        <v>58018615.36500001</v>
      </c>
      <c r="U25" s="12">
        <f>U20+U21+U22+U23+U24</f>
        <v>2267241.8900999995</v>
      </c>
      <c r="V25" s="14">
        <f>T25+U25</f>
        <v>60285857.255100012</v>
      </c>
    </row>
    <row r="27" spans="1:22">
      <c r="A27" s="1" t="s">
        <v>35</v>
      </c>
      <c r="N27" s="15"/>
      <c r="O27" s="15"/>
      <c r="P27" s="15"/>
      <c r="Q27" s="15"/>
      <c r="R27" s="15"/>
      <c r="S27" s="15"/>
      <c r="T27" s="15"/>
      <c r="U27" s="15"/>
      <c r="V27" s="15"/>
    </row>
    <row r="28" spans="1:22">
      <c r="A28" s="1" t="s">
        <v>36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>
      <c r="A29" s="1" t="s">
        <v>37</v>
      </c>
    </row>
    <row r="30" spans="1:22">
      <c r="A30" s="1" t="s">
        <v>38</v>
      </c>
    </row>
    <row r="31" spans="1:22">
      <c r="A31" s="3" t="s">
        <v>39</v>
      </c>
    </row>
    <row r="32" spans="1:22">
      <c r="A32" s="27" t="s">
        <v>40</v>
      </c>
      <c r="B32" s="28"/>
      <c r="K32" s="15"/>
      <c r="L32" s="15"/>
      <c r="M32" s="15"/>
    </row>
    <row r="34" spans="16:22">
      <c r="P34" s="15">
        <f>P25/M25*100</f>
        <v>81.782310227648836</v>
      </c>
      <c r="S34" s="15">
        <f>S25/P25*100</f>
        <v>100.08847237151637</v>
      </c>
      <c r="V34" s="15">
        <f>V25/S25*100</f>
        <v>100.00000000000003</v>
      </c>
    </row>
  </sheetData>
  <mergeCells count="30">
    <mergeCell ref="B18:B19"/>
    <mergeCell ref="C18:C19"/>
    <mergeCell ref="A20:C24"/>
    <mergeCell ref="A25:C25"/>
    <mergeCell ref="A32:B32"/>
    <mergeCell ref="A18:A19"/>
    <mergeCell ref="A13:A17"/>
    <mergeCell ref="B13:B17"/>
    <mergeCell ref="C13:C17"/>
    <mergeCell ref="G6:G7"/>
    <mergeCell ref="H6:H7"/>
    <mergeCell ref="A8:A12"/>
    <mergeCell ref="B8:B12"/>
    <mergeCell ref="C8:C12"/>
    <mergeCell ref="A2:V2"/>
    <mergeCell ref="A5:A7"/>
    <mergeCell ref="B5:B7"/>
    <mergeCell ref="C5:C7"/>
    <mergeCell ref="D5:D7"/>
    <mergeCell ref="E5:H5"/>
    <mergeCell ref="I5:J5"/>
    <mergeCell ref="K5:V5"/>
    <mergeCell ref="E6:E7"/>
    <mergeCell ref="F6:F7"/>
    <mergeCell ref="Q6:S6"/>
    <mergeCell ref="T6:V6"/>
    <mergeCell ref="I6:I7"/>
    <mergeCell ref="J6:J7"/>
    <mergeCell ref="K6:M6"/>
    <mergeCell ref="N6:P6"/>
  </mergeCells>
  <printOptions horizontalCentered="1"/>
  <pageMargins left="0.19685039370078741" right="0.19685039370078741" top="0.98425196850393704" bottom="0.98425196850393704" header="0.51181102362204722" footer="0.51181102362204722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потреб. 2019-2021 округ</vt:lpstr>
      <vt:lpstr>'потреб. 2019-2021 округ'!Область_печати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021507</dc:creator>
  <cp:lastModifiedBy>02-2201</cp:lastModifiedBy>
  <dcterms:created xsi:type="dcterms:W3CDTF">2018-07-04T06:45:10Z</dcterms:created>
  <dcterms:modified xsi:type="dcterms:W3CDTF">2018-10-25T12:13:50Z</dcterms:modified>
</cp:coreProperties>
</file>